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1265" tabRatio="849" activeTab="4"/>
  </bookViews>
  <sheets>
    <sheet name="1. Общая инф-я" sheetId="1" r:id="rId1"/>
    <sheet name="2. О ценах (тарифах)" sheetId="2" r:id="rId2"/>
    <sheet name="3. ФХД" sheetId="3" r:id="rId3"/>
    <sheet name="4. Осн. потреб хар-ки" sheetId="4" r:id="rId4"/>
    <sheet name="5. Инвест.программы" sheetId="11" r:id="rId5"/>
    <sheet name="6. Тех.подкл." sheetId="6" state="hidden" r:id="rId6"/>
    <sheet name="7. Усл.поставки тов." sheetId="7" state="hidden" r:id="rId7"/>
    <sheet name="8. О вып. тех-х, св. с подкл. Ц" sheetId="8" state="hidden" r:id="rId8"/>
    <sheet name="9. Способы приобрет" sheetId="9" state="hidden" r:id="rId9"/>
    <sheet name="10. Предложение " sheetId="10" state="hidden" r:id="rId10"/>
  </sheets>
  <definedNames>
    <definedName name="_xlnm.Print_Area" localSheetId="1">'2. О ценах (тарифах)'!$B$1:$C$95</definedName>
    <definedName name="_xlnm.Print_Area" localSheetId="2">'3. ФХД'!$A$1:$E$42</definedName>
    <definedName name="_xlnm.Print_Area" localSheetId="3">'4. Осн. потреб хар-ки'!$B$1:$E$17</definedName>
    <definedName name="_xlnm.Print_Area" localSheetId="4">'5. Инвест.программы'!$A$1:$D$45</definedName>
  </definedNames>
  <calcPr calcId="145621"/>
</workbook>
</file>

<file path=xl/calcChain.xml><?xml version="1.0" encoding="utf-8"?>
<calcChain xmlns="http://schemas.openxmlformats.org/spreadsheetml/2006/main">
  <c r="E12" i="3" l="1"/>
  <c r="D12" i="3"/>
  <c r="C12" i="3" l="1"/>
  <c r="D43" i="3"/>
  <c r="E43" i="3"/>
  <c r="E34" i="3" l="1"/>
  <c r="C34" i="3" s="1"/>
  <c r="D34" i="3"/>
  <c r="C31" i="3"/>
  <c r="C16" i="3" l="1"/>
  <c r="C13" i="3" s="1"/>
  <c r="D13" i="3"/>
  <c r="E13" i="3"/>
  <c r="C8" i="4" l="1"/>
  <c r="C9" i="4"/>
  <c r="C10" i="4"/>
  <c r="C11" i="4"/>
  <c r="C12" i="4"/>
  <c r="C7" i="4"/>
</calcChain>
</file>

<file path=xl/sharedStrings.xml><?xml version="1.0" encoding="utf-8"?>
<sst xmlns="http://schemas.openxmlformats.org/spreadsheetml/2006/main" count="305" uniqueCount="152">
  <si>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</si>
  <si>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</si>
  <si>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</si>
  <si>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</si>
  <si>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</si>
  <si>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</si>
  <si>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</si>
  <si>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</si>
  <si>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</si>
  <si>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</si>
  <si>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</si>
  <si>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</si>
  <si>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</si>
  <si>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</si>
  <si>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</si>
  <si>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</si>
  <si>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</si>
  <si>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</si>
  <si>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</si>
  <si>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</si>
  <si>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</si>
  <si>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</si>
  <si>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</si>
  <si>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</si>
  <si>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</si>
  <si>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</si>
  <si>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</si>
  <si>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</si>
  <si>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</si>
  <si>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</si>
  <si>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</si>
  <si>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</si>
  <si>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</si>
  <si>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</si>
  <si>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</si>
  <si>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</si>
  <si>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</si>
  <si>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</si>
  <si>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</si>
  <si>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</si>
  <si>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</si>
  <si>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</si>
  <si>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</si>
  <si>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</si>
  <si>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</si>
  <si>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</si>
  <si>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</si>
  <si>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</si>
  <si>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</si>
  <si>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</si>
  <si>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</si>
  <si>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</si>
  <si>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</si>
  <si>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</si>
  <si>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</si>
  <si>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</si>
  <si>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</si>
  <si>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</si>
  <si>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</si>
  <si>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</si>
  <si>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</si>
  <si>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</si>
  <si>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</si>
  <si>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</si>
  <si>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</si>
  <si>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</si>
  <si>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</si>
  <si>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</si>
  <si>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</si>
  <si>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</si>
  <si>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</si>
  <si>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</si>
  <si>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</si>
  <si>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</si>
  <si>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</si>
  <si>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</si>
  <si>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r>
      <t xml:space="preserve">** Информация, указанная в пункте 6 настоящей формы, </t>
    </r>
    <r>
      <rPr>
        <b/>
        <i/>
        <sz val="14"/>
        <color theme="1"/>
        <rFont val="Times New Roman"/>
        <family val="1"/>
        <charset val="204"/>
      </rPr>
      <t>раскрывается</t>
    </r>
    <r>
      <rPr>
        <i/>
        <sz val="14"/>
        <color theme="1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theme="1"/>
        <rFont val="Times New Roman"/>
        <family val="1"/>
        <charset val="204"/>
      </rPr>
      <t>ежеквартально</t>
    </r>
    <r>
      <rPr>
        <i/>
        <sz val="14"/>
        <color theme="1"/>
        <rFont val="Times New Roman"/>
        <family val="1"/>
        <charset val="204"/>
      </rPr>
      <t>, в</t>
    </r>
    <r>
      <rPr>
        <b/>
        <i/>
        <sz val="14"/>
        <color theme="1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theme="1"/>
        <rFont val="Times New Roman"/>
        <family val="1"/>
        <charset val="204"/>
      </rPr>
      <t>, за который раскрывается информация.</t>
    </r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</si>
  <si>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</si>
  <si>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</si>
  <si>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</si>
  <si>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</si>
  <si>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</si>
  <si>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</si>
  <si>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</si>
  <si>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расходы на покупаемую тепловую энергию (мощность), используемую для ГВС</t>
  </si>
  <si>
    <t>б) Выручка (тыс. рублей) с разбивкой по видам деятельности</t>
  </si>
  <si>
    <t>а) Вид деятельности организации</t>
  </si>
  <si>
    <t>расходы на тепловую энергия, производимую с применением собственных исочников и используемую для ГВС</t>
  </si>
  <si>
    <t>расходы на покупаемую холодную воду, используемую для ГВС</t>
  </si>
  <si>
    <t>расходы на холодную воду, получаемую с применением собственных источников водозабора (скважин) и используемую для ГВС</t>
  </si>
  <si>
    <t>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</si>
  <si>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</si>
  <si>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расходы, в том числе  расходы на текущий и капитальный ремонт</t>
  </si>
  <si>
    <t>общехозяйственные расходы, в том числе  расходы на текущий и капитальный ремонт, в том числе:</t>
  </si>
  <si>
    <t>расходы на капитальный и текущий ремонт основных производственных средств 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</si>
  <si>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</si>
  <si>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 мая 2013 г. № 406 (Официальный интернет-портал правовой информации http://www.pravo.gov.ru, 15.05.2013)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</si>
  <si>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</si>
  <si>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д) сведения об изменении стоимости основных фондов (в том числе за счет ввода в эксплуатацию (вывода из эксплуатации)), их переоценки (тыс. рублей)</t>
  </si>
  <si>
    <t xml:space="preserve">е) валовая прибыль от продажи товаров и услуг по регулируемому виду деятельности (тыс. рублей) </t>
  </si>
  <si>
    <t>ж)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</si>
  <si>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з) объем покупаемой холодной воды, используемой для горячего водоснабжения (тыс. куб. метров)</t>
  </si>
  <si>
    <t>и) объем холодной воды, получаемой с применением собственных источников водозабора (скважин) и используемой для горячего водоснабжения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</si>
  <si>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</si>
  <si>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</si>
  <si>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потери воды в сетях (процентов)</t>
  </si>
  <si>
    <t>н) среднесписочная численность основного производственного персонала (человек)</t>
  </si>
  <si>
    <t>о) удельный расход электроэнергии на подачу воды в сеть (тыс. кВт·ч или тыс. куб. метров)</t>
  </si>
  <si>
    <t>Сведения о количестве аварий на системах ГВС (единиц на километр)</t>
  </si>
  <si>
    <t>Количество часов (суммарно за 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</si>
  <si>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</si>
  <si>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Доля исполненных в срок договоров о подключении (процент общего количества заключенных договоров о подключении)</t>
  </si>
  <si>
    <t>Количество часов (суммарно за календарный год), превышающих допустимую продолжительность перерыва подачи горячей воды, и доле потребителей, затронутых ограничениями подачи горячей воды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</si>
  <si>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</si>
  <si>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</si>
  <si>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</si>
  <si>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</si>
  <si>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</si>
  <si>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</si>
  <si>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</si>
  <si>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</si>
  <si>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</si>
  <si>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</si>
  <si>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</si>
  <si>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</si>
  <si>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</si>
  <si>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</si>
  <si>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</si>
  <si>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</si>
  <si>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</si>
  <si>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</si>
  <si>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с 01.01.2017 по 30.06.2017</t>
  </si>
  <si>
    <t>Акционерное общество "356 УПРАВЛЕНИЕ НАЧАЛЬНИКА РАБОТ"</t>
  </si>
  <si>
    <t>119021, г. Москва, Комсомольский проспект, дом 18, стр.3</t>
  </si>
  <si>
    <t>НЕТ</t>
  </si>
  <si>
    <t>Исполнительный директор</t>
  </si>
  <si>
    <t>Г.А. Оганисян</t>
  </si>
  <si>
    <t>ПКГО</t>
  </si>
  <si>
    <t>-</t>
  </si>
  <si>
    <t>Новолесновское СП</t>
  </si>
  <si>
    <t xml:space="preserve">1094101001708, 06.05.2009, МЕЖРАЙОННАЯ ИНСПЕКЦИЯ
ФЕДЕРАЛЬНОЙ НАЛОГОВОЙ СЛУЖБЫ
№ 46 ПО Г. МОСКВЕ,                                                                             </t>
  </si>
  <si>
    <t>Быков Владимир Николаевич</t>
  </si>
  <si>
    <t>горячая вода (горячее водоснабжение)</t>
  </si>
  <si>
    <t>Протяженность водопроводных сетей (в однотрубном исчислении) (километров)</t>
  </si>
  <si>
    <t>апрель-декабрь 2017 года</t>
  </si>
  <si>
    <t>Петропавловск-Камчатский городской округ</t>
  </si>
  <si>
    <t>3. Льготный тариф для аселения и исполнителей коммунальных услуг для населения (тарифы указываются с учетом НДС)</t>
  </si>
  <si>
    <t>Новолесновское сельское поселение</t>
  </si>
  <si>
    <t>Постановление №550 от 14.08.2017 "Об утверждении тарфов на горячую воду в закрытой системе горячего водоснабжения поставляемую АО "356 управление начальника работ" потребителям Петропавловск-Камчатского городского округа, на 2017 год". Постановление №599 от 26.10.2017 № о Внесении изминений в приложение 1 к постановлениею Региональной службы по тарифам м ценам Камчатского края №550 от 14.08.2017 "Об утверждении тарфов на горячую воду в закрытой системе горячего водоснабжения поставляемую АО "356 управление начальника работ" потребителям Петропавловск-Камчатского городского округа, на 2017 год."</t>
  </si>
  <si>
    <t>Постановление №552 от 14.08.2017 "Об утверждении тарфов на горячую воду в закрытой системе горячего водоснабжения поставляемую АО "356 управление начальника работ" потребителям с.Южные Коряки Новолесновского сельского поселения Камчаткого края, на 2017 год". Постановление №600 от 26.10.2017 № о Внесении изминений в приложение 1 к постановлениею Региональной службы по тарифам м ценам Камчатского края №552 от 14.08.2017 "Об утверждении тарфов на горячую воду в закрытой системе горячего водоснабжения поставляемую АО "356 управление начальник аработ" потребителям с.Южные Коряки Новолесновского сельского поселения Камчаткого края, на 2017 год."</t>
  </si>
  <si>
    <t>8:30-17:30</t>
  </si>
  <si>
    <t>с 28.08.2017 по 31.12.2017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</si>
</sst>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i/>
      <sz val="11"/>
      <color rgb="FFFF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6" fillId="4" borderId="20" xfId="0" applyFont="1" applyFill="1" applyBorder="1" applyAlignment="1">
      <alignment vertical="center"/>
    </xf>
    <xf numFmtId="0" fontId="0" fillId="4" borderId="19" xfId="0" applyFill="1" applyBorder="1" applyAlignment="1">
      <alignment vertical="top"/>
    </xf>
    <xf numFmtId="0" fontId="6" fillId="4" borderId="21" xfId="0" applyFont="1" applyFill="1" applyBorder="1" applyAlignment="1">
      <alignment vertical="top"/>
    </xf>
    <xf numFmtId="0" fontId="6" fillId="4" borderId="17" xfId="0" applyFont="1" applyFill="1" applyBorder="1" applyAlignment="1">
      <alignment vertical="top"/>
    </xf>
    <xf numFmtId="0" fontId="0" fillId="2" borderId="26" xfId="0" applyFill="1" applyBorder="1"/>
    <xf numFmtId="0" fontId="6" fillId="2" borderId="21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6" fillId="4" borderId="27" xfId="0" applyFont="1" applyFill="1" applyBorder="1" applyAlignment="1">
      <alignment vertical="top"/>
    </xf>
    <xf numFmtId="0" fontId="6" fillId="4" borderId="28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6" fillId="4" borderId="6" xfId="0" applyFont="1" applyFill="1" applyBorder="1"/>
    <xf numFmtId="0" fontId="6" fillId="5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center"/>
    </xf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6" borderId="16" xfId="0" applyFill="1" applyBorder="1" applyAlignment="1">
      <alignment vertical="top" wrapText="1"/>
    </xf>
    <xf numFmtId="0" fontId="0" fillId="0" borderId="0" xfId="0"/>
    <xf numFmtId="0" fontId="6" fillId="4" borderId="6" xfId="0" applyFont="1" applyFill="1" applyBorder="1"/>
    <xf numFmtId="0" fontId="0" fillId="6" borderId="10" xfId="0" applyFill="1" applyBorder="1" applyAlignment="1">
      <alignment horizontal="left" vertical="top" wrapText="1" indent="2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6" fillId="4" borderId="23" xfId="0" applyFont="1" applyFill="1" applyBorder="1"/>
    <xf numFmtId="0" fontId="0" fillId="4" borderId="19" xfId="0" applyFont="1" applyFill="1" applyBorder="1"/>
    <xf numFmtId="0" fontId="6" fillId="4" borderId="30" xfId="0" applyFont="1" applyFill="1" applyBorder="1"/>
    <xf numFmtId="0" fontId="0" fillId="4" borderId="17" xfId="0" applyFont="1" applyFill="1" applyBorder="1"/>
    <xf numFmtId="0" fontId="6" fillId="4" borderId="31" xfId="0" applyFont="1" applyFill="1" applyBorder="1"/>
    <xf numFmtId="0" fontId="0" fillId="4" borderId="18" xfId="0" applyFont="1" applyFill="1" applyBorder="1"/>
    <xf numFmtId="0" fontId="6" fillId="7" borderId="25" xfId="0" applyFont="1" applyFill="1" applyBorder="1" applyAlignment="1">
      <alignment wrapText="1"/>
    </xf>
    <xf numFmtId="0" fontId="6" fillId="7" borderId="30" xfId="0" applyFont="1" applyFill="1" applyBorder="1" applyAlignment="1">
      <alignment wrapText="1"/>
    </xf>
    <xf numFmtId="0" fontId="6" fillId="7" borderId="31" xfId="0" applyFont="1" applyFill="1" applyBorder="1" applyAlignment="1">
      <alignment wrapText="1"/>
    </xf>
    <xf numFmtId="0" fontId="6" fillId="7" borderId="6" xfId="0" applyFont="1" applyFill="1" applyBorder="1" applyAlignment="1">
      <alignment wrapText="1"/>
    </xf>
    <xf numFmtId="0" fontId="0" fillId="7" borderId="6" xfId="0" applyFill="1" applyBorder="1"/>
    <xf numFmtId="0" fontId="0" fillId="7" borderId="6" xfId="0" applyFill="1" applyBorder="1" applyAlignment="1">
      <alignment wrapText="1"/>
    </xf>
    <xf numFmtId="0" fontId="0" fillId="7" borderId="6" xfId="0" applyFill="1" applyBorder="1" applyAlignment="1">
      <alignment horizontal="right" wrapText="1"/>
    </xf>
    <xf numFmtId="0" fontId="1" fillId="7" borderId="6" xfId="0" applyFont="1" applyFill="1" applyBorder="1" applyAlignment="1">
      <alignment horizontal="right" wrapText="1"/>
    </xf>
    <xf numFmtId="0" fontId="1" fillId="7" borderId="6" xfId="0" applyFont="1" applyFill="1" applyBorder="1" applyAlignment="1">
      <alignment wrapText="1"/>
    </xf>
    <xf numFmtId="0" fontId="0" fillId="7" borderId="6" xfId="0" applyFill="1" applyBorder="1" applyAlignment="1">
      <alignment horizontal="right"/>
    </xf>
    <xf numFmtId="0" fontId="0" fillId="7" borderId="6" xfId="0" applyFill="1" applyBorder="1" applyAlignment="1">
      <alignment horizontal="center"/>
    </xf>
    <xf numFmtId="0" fontId="1" fillId="7" borderId="6" xfId="0" applyFont="1" applyFill="1" applyBorder="1" applyAlignment="1">
      <alignment horizontal="left" wrapText="1"/>
    </xf>
    <xf numFmtId="0" fontId="6" fillId="7" borderId="7" xfId="0" applyFont="1" applyFill="1" applyBorder="1" applyAlignment="1">
      <alignment wrapText="1"/>
    </xf>
    <xf numFmtId="0" fontId="0" fillId="7" borderId="7" xfId="0" applyFill="1" applyBorder="1"/>
    <xf numFmtId="0" fontId="11" fillId="0" borderId="0" xfId="0" applyFont="1" applyAlignment="1">
      <alignment horizontal="justify" vertical="center"/>
    </xf>
    <xf numFmtId="0" fontId="5" fillId="7" borderId="6" xfId="0" applyFont="1" applyFill="1" applyBorder="1" applyAlignment="1">
      <alignment wrapText="1"/>
    </xf>
    <xf numFmtId="0" fontId="4" fillId="7" borderId="6" xfId="0" applyFont="1" applyFill="1" applyBorder="1" applyAlignment="1">
      <alignment horizontal="left" vertical="top" wrapText="1"/>
    </xf>
    <xf numFmtId="0" fontId="14" fillId="7" borderId="6" xfId="0" applyFont="1" applyFill="1" applyBorder="1"/>
    <xf numFmtId="0" fontId="15" fillId="7" borderId="6" xfId="0" applyFont="1" applyFill="1" applyBorder="1"/>
    <xf numFmtId="0" fontId="4" fillId="7" borderId="6" xfId="0" applyFont="1" applyFill="1" applyBorder="1" applyAlignment="1">
      <alignment horizontal="justify" vertical="center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0" fillId="6" borderId="32" xfId="0" applyFill="1" applyBorder="1" applyAlignment="1">
      <alignment horizontal="left" vertical="top" wrapText="1" indent="2"/>
    </xf>
    <xf numFmtId="0" fontId="0" fillId="6" borderId="34" xfId="0" applyFill="1" applyBorder="1" applyAlignment="1">
      <alignment vertical="top" wrapText="1"/>
    </xf>
    <xf numFmtId="0" fontId="0" fillId="6" borderId="36" xfId="0" applyFill="1" applyBorder="1" applyAlignment="1">
      <alignment horizontal="left" vertical="top" wrapText="1" indent="2"/>
    </xf>
    <xf numFmtId="0" fontId="0" fillId="6" borderId="34" xfId="0" applyFill="1" applyBorder="1" applyAlignment="1">
      <alignment horizontal="left" vertical="top" wrapText="1" indent="2"/>
    </xf>
    <xf numFmtId="0" fontId="18" fillId="7" borderId="6" xfId="0" applyFont="1" applyFill="1" applyBorder="1" applyAlignment="1">
      <alignment horizontal="justify" vertical="top" wrapText="1"/>
    </xf>
    <xf numFmtId="0" fontId="6" fillId="2" borderId="30" xfId="0" applyFont="1" applyFill="1" applyBorder="1" applyAlignment="1">
      <alignment vertical="top" wrapText="1"/>
    </xf>
    <xf numFmtId="0" fontId="8" fillId="2" borderId="17" xfId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top"/>
    </xf>
    <xf numFmtId="0" fontId="8" fillId="2" borderId="26" xfId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19" fillId="2" borderId="30" xfId="0" applyFont="1" applyFill="1" applyBorder="1" applyAlignment="1">
      <alignment horizontal="right" vertical="top" wrapText="1"/>
    </xf>
    <xf numFmtId="0" fontId="19" fillId="2" borderId="30" xfId="0" applyFont="1" applyFill="1" applyBorder="1" applyAlignment="1">
      <alignment horizontal="right" vertical="center"/>
    </xf>
    <xf numFmtId="0" fontId="19" fillId="2" borderId="25" xfId="0" applyFont="1" applyFill="1" applyBorder="1" applyAlignment="1">
      <alignment horizontal="right" vertical="center"/>
    </xf>
    <xf numFmtId="0" fontId="0" fillId="2" borderId="19" xfId="0" applyFill="1" applyBorder="1" applyAlignment="1">
      <alignment vertical="top"/>
    </xf>
    <xf numFmtId="0" fontId="6" fillId="2" borderId="41" xfId="0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0" fillId="2" borderId="25" xfId="0" applyFill="1" applyBorder="1"/>
    <xf numFmtId="0" fontId="0" fillId="2" borderId="24" xfId="0" applyFill="1" applyBorder="1"/>
    <xf numFmtId="0" fontId="0" fillId="7" borderId="7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4" borderId="6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/>
    </xf>
    <xf numFmtId="0" fontId="3" fillId="2" borderId="4" xfId="0" applyFont="1" applyFill="1" applyBorder="1" applyAlignment="1">
      <alignment wrapText="1"/>
    </xf>
    <xf numFmtId="0" fontId="18" fillId="2" borderId="4" xfId="0" applyFont="1" applyFill="1" applyBorder="1" applyAlignment="1">
      <alignment wrapText="1"/>
    </xf>
    <xf numFmtId="0" fontId="21" fillId="2" borderId="38" xfId="0" applyFont="1" applyFill="1" applyBorder="1" applyAlignment="1">
      <alignment vertical="top" wrapText="1"/>
    </xf>
    <xf numFmtId="0" fontId="20" fillId="2" borderId="39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horizontal="right" vertical="top" wrapText="1"/>
    </xf>
    <xf numFmtId="0" fontId="20" fillId="2" borderId="17" xfId="0" applyFont="1" applyFill="1" applyBorder="1" applyAlignment="1">
      <alignment vertical="top"/>
    </xf>
    <xf numFmtId="0" fontId="0" fillId="2" borderId="17" xfId="0" applyFill="1" applyBorder="1" applyAlignment="1">
      <alignment vertical="top" wrapText="1"/>
    </xf>
    <xf numFmtId="0" fontId="0" fillId="2" borderId="2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8" fillId="2" borderId="26" xfId="1" applyFont="1" applyFill="1" applyBorder="1" applyAlignment="1">
      <alignment horizontal="center"/>
    </xf>
    <xf numFmtId="0" fontId="20" fillId="0" borderId="0" xfId="0" applyFont="1"/>
    <xf numFmtId="0" fontId="3" fillId="2" borderId="4" xfId="0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16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6" fillId="2" borderId="4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21" fillId="2" borderId="21" xfId="0" applyFont="1" applyFill="1" applyBorder="1" applyAlignment="1">
      <alignment horizontal="center" vertical="top" wrapText="1"/>
    </xf>
    <xf numFmtId="0" fontId="21" fillId="2" borderId="40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4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view="pageBreakPreview" zoomScale="90" zoomScaleNormal="100" zoomScaleSheetLayoutView="90" workbookViewId="0">
      <selection activeCell="B21" sqref="B21"/>
    </sheetView>
  </sheetViews>
  <sheetFormatPr defaultRowHeight="15" x14ac:dyDescent="0.25"/>
  <cols>
    <col min="1" max="1" width="9.140625" style="7"/>
    <col min="2" max="2" width="33.7109375" customWidth="1"/>
    <col min="3" max="3" width="50.140625" customWidth="1"/>
  </cols>
  <sheetData>
    <row r="1" spans="2:3" ht="72" customHeight="1" x14ac:dyDescent="0.25">
      <c r="C1" s="1" t="s">
        <v>130</v>
      </c>
    </row>
    <row r="2" spans="2:3" ht="22.5" x14ac:dyDescent="0.3">
      <c r="B2" s="117" t="s">
        <v>19</v>
      </c>
      <c r="C2" s="117"/>
    </row>
    <row r="3" spans="2:3" ht="15.75" thickBot="1" x14ac:dyDescent="0.3"/>
    <row r="4" spans="2:3" ht="32.25" thickBot="1" x14ac:dyDescent="0.3">
      <c r="B4" s="3" t="s">
        <v>0</v>
      </c>
      <c r="C4" s="94" t="s">
        <v>132</v>
      </c>
    </row>
    <row r="5" spans="2:3" ht="63.75" thickBot="1" x14ac:dyDescent="0.3">
      <c r="B5" s="5" t="s">
        <v>1</v>
      </c>
      <c r="C5" s="95" t="s">
        <v>140</v>
      </c>
    </row>
    <row r="6" spans="2:3" ht="48" thickBot="1" x14ac:dyDescent="0.3">
      <c r="B6" s="3" t="s">
        <v>2</v>
      </c>
      <c r="C6" s="4" t="s">
        <v>141</v>
      </c>
    </row>
    <row r="7" spans="2:3" ht="32.25" thickBot="1" x14ac:dyDescent="0.3">
      <c r="B7" s="3" t="s">
        <v>3</v>
      </c>
      <c r="C7" s="95" t="s">
        <v>133</v>
      </c>
    </row>
    <row r="8" spans="2:3" ht="32.25" thickBot="1" x14ac:dyDescent="0.3">
      <c r="B8" s="3" t="s">
        <v>4</v>
      </c>
      <c r="C8" s="95" t="s">
        <v>133</v>
      </c>
    </row>
    <row r="9" spans="2:3" ht="16.5" thickBot="1" x14ac:dyDescent="0.3">
      <c r="B9" s="5" t="s">
        <v>5</v>
      </c>
      <c r="C9" s="6"/>
    </row>
    <row r="10" spans="2:3" ht="16.5" thickBot="1" x14ac:dyDescent="0.3">
      <c r="B10" s="3" t="s">
        <v>6</v>
      </c>
      <c r="C10" s="4"/>
    </row>
    <row r="11" spans="2:3" ht="16.5" thickBot="1" x14ac:dyDescent="0.3">
      <c r="B11" s="3" t="s">
        <v>7</v>
      </c>
      <c r="C11" s="4"/>
    </row>
    <row r="12" spans="2:3" ht="79.5" thickBot="1" x14ac:dyDescent="0.3">
      <c r="B12" s="3" t="s">
        <v>8</v>
      </c>
      <c r="C12" s="105" t="s">
        <v>150</v>
      </c>
    </row>
    <row r="13" spans="2:3" ht="16.5" thickBot="1" x14ac:dyDescent="0.3">
      <c r="B13" s="3" t="s">
        <v>9</v>
      </c>
      <c r="C13" s="4" t="s">
        <v>142</v>
      </c>
    </row>
    <row r="14" spans="2:3" ht="48" thickBot="1" x14ac:dyDescent="0.3">
      <c r="B14" s="3" t="s">
        <v>143</v>
      </c>
      <c r="C14" s="4"/>
    </row>
    <row r="15" spans="2:3" ht="32.25" thickBot="1" x14ac:dyDescent="0.3">
      <c r="B15" s="5" t="s">
        <v>10</v>
      </c>
      <c r="C15" s="6"/>
    </row>
    <row r="16" spans="2:3" x14ac:dyDescent="0.25">
      <c r="B16" s="1"/>
    </row>
    <row r="17" spans="2:3" x14ac:dyDescent="0.25">
      <c r="B17" s="1"/>
    </row>
    <row r="18" spans="2:3" x14ac:dyDescent="0.25">
      <c r="B18" s="1"/>
    </row>
    <row r="19" spans="2:3" x14ac:dyDescent="0.25">
      <c r="B19" s="1" t="s">
        <v>135</v>
      </c>
      <c r="C19" s="67" t="s">
        <v>136</v>
      </c>
    </row>
    <row r="20" spans="2:3" x14ac:dyDescent="0.25">
      <c r="B20" s="1"/>
    </row>
    <row r="21" spans="2:3" x14ac:dyDescent="0.25">
      <c r="B21" s="1"/>
    </row>
    <row r="22" spans="2:3" x14ac:dyDescent="0.25">
      <c r="B22" s="1"/>
    </row>
    <row r="23" spans="2:3" x14ac:dyDescent="0.25">
      <c r="B23" s="1"/>
    </row>
    <row r="24" spans="2:3" x14ac:dyDescent="0.25">
      <c r="B24" s="1"/>
    </row>
    <row r="25" spans="2:3" x14ac:dyDescent="0.25">
      <c r="B25" s="1"/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</sheetData>
  <mergeCells count="1">
    <mergeCell ref="B2:C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view="pageBreakPreview" zoomScale="80" zoomScaleNormal="64" zoomScaleSheetLayoutView="80" workbookViewId="0">
      <selection activeCell="D31" sqref="D31"/>
    </sheetView>
  </sheetViews>
  <sheetFormatPr defaultRowHeight="15" x14ac:dyDescent="0.25"/>
  <cols>
    <col min="1" max="1" width="9.140625" style="7"/>
    <col min="2" max="2" width="61.42578125" bestFit="1" customWidth="1"/>
    <col min="3" max="3" width="79.85546875" customWidth="1"/>
    <col min="4" max="4" width="70.85546875" customWidth="1"/>
  </cols>
  <sheetData>
    <row r="1" spans="2:3" ht="22.5" x14ac:dyDescent="0.3">
      <c r="B1" s="117" t="s">
        <v>59</v>
      </c>
      <c r="C1" s="117"/>
    </row>
    <row r="3" spans="2:3" ht="18.75" x14ac:dyDescent="0.3">
      <c r="B3" s="129" t="s">
        <v>83</v>
      </c>
      <c r="C3" s="129"/>
    </row>
    <row r="4" spans="2:3" ht="15.75" thickBot="1" x14ac:dyDescent="0.3"/>
    <row r="5" spans="2:3" x14ac:dyDescent="0.25">
      <c r="B5" s="8" t="s">
        <v>11</v>
      </c>
      <c r="C5" s="9" t="s">
        <v>132</v>
      </c>
    </row>
    <row r="6" spans="2:3" x14ac:dyDescent="0.25">
      <c r="B6" s="10" t="s">
        <v>12</v>
      </c>
      <c r="C6" s="11">
        <v>4101129872</v>
      </c>
    </row>
    <row r="7" spans="2:3" x14ac:dyDescent="0.25">
      <c r="B7" s="10" t="s">
        <v>13</v>
      </c>
      <c r="C7" s="11">
        <v>770401001</v>
      </c>
    </row>
    <row r="8" spans="2:3" x14ac:dyDescent="0.25">
      <c r="B8" s="15" t="s">
        <v>14</v>
      </c>
      <c r="C8" s="16" t="s">
        <v>133</v>
      </c>
    </row>
    <row r="9" spans="2:3" s="32" customFormat="1" ht="15.75" thickBot="1" x14ac:dyDescent="0.3">
      <c r="B9" s="123" t="s">
        <v>145</v>
      </c>
      <c r="C9" s="124"/>
    </row>
    <row r="10" spans="2:3" ht="15.75" x14ac:dyDescent="0.25">
      <c r="B10" s="17" t="s">
        <v>15</v>
      </c>
      <c r="C10" s="66" t="s">
        <v>16</v>
      </c>
    </row>
    <row r="11" spans="2:3" s="7" customFormat="1" ht="136.5" customHeight="1" x14ac:dyDescent="0.25">
      <c r="B11" s="13" t="s">
        <v>18</v>
      </c>
      <c r="C11" s="100" t="s">
        <v>148</v>
      </c>
    </row>
    <row r="12" spans="2:3" ht="15.75" thickBot="1" x14ac:dyDescent="0.3">
      <c r="B12" s="18" t="s">
        <v>17</v>
      </c>
      <c r="C12" s="19"/>
    </row>
    <row r="13" spans="2:3" s="32" customFormat="1" hidden="1" x14ac:dyDescent="0.25">
      <c r="B13" s="96"/>
      <c r="C13" s="97" t="s">
        <v>131</v>
      </c>
    </row>
    <row r="14" spans="2:3" s="32" customFormat="1" hidden="1" x14ac:dyDescent="0.25">
      <c r="B14" s="125" t="s">
        <v>124</v>
      </c>
      <c r="C14" s="126"/>
    </row>
    <row r="15" spans="2:3" s="32" customFormat="1" hidden="1" x14ac:dyDescent="0.25">
      <c r="B15" s="98" t="s">
        <v>121</v>
      </c>
      <c r="C15" s="99"/>
    </row>
    <row r="16" spans="2:3" s="32" customFormat="1" hidden="1" x14ac:dyDescent="0.25">
      <c r="B16" s="98" t="s">
        <v>122</v>
      </c>
      <c r="C16" s="99"/>
    </row>
    <row r="17" spans="2:4" s="32" customFormat="1" hidden="1" x14ac:dyDescent="0.25">
      <c r="B17" s="98" t="s">
        <v>123</v>
      </c>
      <c r="C17" s="99"/>
    </row>
    <row r="18" spans="2:4" s="32" customFormat="1" hidden="1" x14ac:dyDescent="0.25">
      <c r="B18" s="125" t="s">
        <v>125</v>
      </c>
      <c r="C18" s="126"/>
    </row>
    <row r="19" spans="2:4" s="32" customFormat="1" hidden="1" x14ac:dyDescent="0.25">
      <c r="B19" s="98" t="s">
        <v>121</v>
      </c>
      <c r="C19" s="99"/>
    </row>
    <row r="20" spans="2:4" s="32" customFormat="1" hidden="1" x14ac:dyDescent="0.25">
      <c r="B20" s="98" t="s">
        <v>122</v>
      </c>
      <c r="C20" s="99"/>
    </row>
    <row r="21" spans="2:4" s="32" customFormat="1" hidden="1" x14ac:dyDescent="0.25">
      <c r="B21" s="98" t="s">
        <v>123</v>
      </c>
      <c r="C21" s="99"/>
    </row>
    <row r="22" spans="2:4" s="32" customFormat="1" x14ac:dyDescent="0.25">
      <c r="B22" s="74"/>
      <c r="C22" s="76" t="s">
        <v>151</v>
      </c>
    </row>
    <row r="23" spans="2:4" s="32" customFormat="1" x14ac:dyDescent="0.25">
      <c r="B23" s="127" t="s">
        <v>124</v>
      </c>
      <c r="C23" s="128"/>
    </row>
    <row r="24" spans="2:4" s="32" customFormat="1" x14ac:dyDescent="0.25">
      <c r="B24" s="80" t="s">
        <v>121</v>
      </c>
      <c r="C24" s="76">
        <v>5589.58</v>
      </c>
      <c r="D24" s="104"/>
    </row>
    <row r="25" spans="2:4" s="32" customFormat="1" x14ac:dyDescent="0.25">
      <c r="B25" s="80" t="s">
        <v>122</v>
      </c>
      <c r="C25" s="76">
        <v>42.97</v>
      </c>
    </row>
    <row r="26" spans="2:4" x14ac:dyDescent="0.25">
      <c r="B26" s="81" t="s">
        <v>123</v>
      </c>
      <c r="C26" s="75"/>
    </row>
    <row r="27" spans="2:4" s="32" customFormat="1" x14ac:dyDescent="0.25">
      <c r="B27" s="118" t="s">
        <v>125</v>
      </c>
      <c r="C27" s="119"/>
    </row>
    <row r="28" spans="2:4" s="32" customFormat="1" x14ac:dyDescent="0.25">
      <c r="B28" s="82" t="s">
        <v>121</v>
      </c>
      <c r="C28" s="77">
        <v>6595.7</v>
      </c>
    </row>
    <row r="29" spans="2:4" x14ac:dyDescent="0.25">
      <c r="B29" s="78" t="s">
        <v>122</v>
      </c>
      <c r="C29" s="101">
        <v>50.7</v>
      </c>
    </row>
    <row r="30" spans="2:4" ht="15.75" thickBot="1" x14ac:dyDescent="0.3">
      <c r="B30" s="79" t="s">
        <v>123</v>
      </c>
      <c r="C30" s="102"/>
    </row>
    <row r="31" spans="2:4" s="32" customFormat="1" x14ac:dyDescent="0.25">
      <c r="B31" s="118" t="s">
        <v>146</v>
      </c>
      <c r="C31" s="119"/>
    </row>
    <row r="32" spans="2:4" s="32" customFormat="1" x14ac:dyDescent="0.25">
      <c r="B32" s="82" t="s">
        <v>121</v>
      </c>
      <c r="C32" s="103">
        <v>4500</v>
      </c>
    </row>
    <row r="33" spans="2:3" s="32" customFormat="1" x14ac:dyDescent="0.25">
      <c r="B33" s="78" t="s">
        <v>122</v>
      </c>
      <c r="C33" s="101">
        <v>50.7</v>
      </c>
    </row>
    <row r="34" spans="2:3" s="32" customFormat="1" ht="15.75" thickBot="1" x14ac:dyDescent="0.3">
      <c r="B34" s="79" t="s">
        <v>123</v>
      </c>
      <c r="C34" s="2"/>
    </row>
    <row r="35" spans="2:3" s="32" customFormat="1" ht="15.75" thickBot="1" x14ac:dyDescent="0.3">
      <c r="B35" s="123" t="s">
        <v>147</v>
      </c>
      <c r="C35" s="124"/>
    </row>
    <row r="36" spans="2:3" s="32" customFormat="1" ht="15.75" x14ac:dyDescent="0.25">
      <c r="B36" s="17" t="s">
        <v>15</v>
      </c>
      <c r="C36" s="66" t="s">
        <v>16</v>
      </c>
    </row>
    <row r="37" spans="2:3" s="32" customFormat="1" ht="136.5" customHeight="1" x14ac:dyDescent="0.25">
      <c r="B37" s="13" t="s">
        <v>18</v>
      </c>
      <c r="C37" s="100" t="s">
        <v>149</v>
      </c>
    </row>
    <row r="38" spans="2:3" s="32" customFormat="1" ht="15.75" thickBot="1" x14ac:dyDescent="0.3">
      <c r="B38" s="18" t="s">
        <v>17</v>
      </c>
      <c r="C38" s="19"/>
    </row>
    <row r="39" spans="2:3" s="32" customFormat="1" hidden="1" x14ac:dyDescent="0.25">
      <c r="B39" s="96"/>
      <c r="C39" s="97" t="s">
        <v>131</v>
      </c>
    </row>
    <row r="40" spans="2:3" s="32" customFormat="1" hidden="1" x14ac:dyDescent="0.25">
      <c r="B40" s="125" t="s">
        <v>124</v>
      </c>
      <c r="C40" s="126"/>
    </row>
    <row r="41" spans="2:3" s="32" customFormat="1" hidden="1" x14ac:dyDescent="0.25">
      <c r="B41" s="98" t="s">
        <v>121</v>
      </c>
      <c r="C41" s="99"/>
    </row>
    <row r="42" spans="2:3" s="32" customFormat="1" hidden="1" x14ac:dyDescent="0.25">
      <c r="B42" s="98" t="s">
        <v>122</v>
      </c>
      <c r="C42" s="99"/>
    </row>
    <row r="43" spans="2:3" s="32" customFormat="1" hidden="1" x14ac:dyDescent="0.25">
      <c r="B43" s="98" t="s">
        <v>123</v>
      </c>
      <c r="C43" s="99"/>
    </row>
    <row r="44" spans="2:3" s="32" customFormat="1" hidden="1" x14ac:dyDescent="0.25">
      <c r="B44" s="125" t="s">
        <v>125</v>
      </c>
      <c r="C44" s="126"/>
    </row>
    <row r="45" spans="2:3" s="32" customFormat="1" hidden="1" x14ac:dyDescent="0.25">
      <c r="B45" s="98" t="s">
        <v>121</v>
      </c>
      <c r="C45" s="99"/>
    </row>
    <row r="46" spans="2:3" s="32" customFormat="1" hidden="1" x14ac:dyDescent="0.25">
      <c r="B46" s="98" t="s">
        <v>122</v>
      </c>
      <c r="C46" s="99"/>
    </row>
    <row r="47" spans="2:3" s="32" customFormat="1" hidden="1" x14ac:dyDescent="0.25">
      <c r="B47" s="98" t="s">
        <v>123</v>
      </c>
      <c r="C47" s="99"/>
    </row>
    <row r="48" spans="2:3" s="32" customFormat="1" x14ac:dyDescent="0.25">
      <c r="B48" s="74"/>
      <c r="C48" s="76" t="s">
        <v>151</v>
      </c>
    </row>
    <row r="49" spans="2:4" s="32" customFormat="1" x14ac:dyDescent="0.25">
      <c r="B49" s="127" t="s">
        <v>124</v>
      </c>
      <c r="C49" s="128"/>
    </row>
    <row r="50" spans="2:4" s="32" customFormat="1" x14ac:dyDescent="0.25">
      <c r="B50" s="80" t="s">
        <v>121</v>
      </c>
      <c r="C50" s="76">
        <v>5701.04</v>
      </c>
      <c r="D50" s="104"/>
    </row>
    <row r="51" spans="2:4" s="32" customFormat="1" x14ac:dyDescent="0.25">
      <c r="B51" s="80" t="s">
        <v>122</v>
      </c>
      <c r="C51" s="76">
        <v>39.9</v>
      </c>
    </row>
    <row r="52" spans="2:4" s="32" customFormat="1" x14ac:dyDescent="0.25">
      <c r="B52" s="81" t="s">
        <v>123</v>
      </c>
      <c r="C52" s="75"/>
    </row>
    <row r="53" spans="2:4" s="32" customFormat="1" x14ac:dyDescent="0.25">
      <c r="B53" s="118" t="s">
        <v>125</v>
      </c>
      <c r="C53" s="119"/>
    </row>
    <row r="54" spans="2:4" s="32" customFormat="1" x14ac:dyDescent="0.25">
      <c r="B54" s="82" t="s">
        <v>121</v>
      </c>
      <c r="C54" s="77">
        <v>6727.23</v>
      </c>
    </row>
    <row r="55" spans="2:4" s="32" customFormat="1" x14ac:dyDescent="0.25">
      <c r="B55" s="78" t="s">
        <v>122</v>
      </c>
      <c r="C55" s="101">
        <v>47.08</v>
      </c>
    </row>
    <row r="56" spans="2:4" s="32" customFormat="1" ht="15.75" thickBot="1" x14ac:dyDescent="0.3">
      <c r="B56" s="79" t="s">
        <v>123</v>
      </c>
      <c r="C56" s="102"/>
    </row>
    <row r="57" spans="2:4" s="32" customFormat="1" x14ac:dyDescent="0.25">
      <c r="B57" s="118" t="s">
        <v>146</v>
      </c>
      <c r="C57" s="119"/>
    </row>
    <row r="58" spans="2:4" s="32" customFormat="1" x14ac:dyDescent="0.25">
      <c r="B58" s="82" t="s">
        <v>121</v>
      </c>
      <c r="C58" s="103">
        <v>3190</v>
      </c>
    </row>
    <row r="59" spans="2:4" s="32" customFormat="1" x14ac:dyDescent="0.25">
      <c r="B59" s="78" t="s">
        <v>122</v>
      </c>
      <c r="C59" s="101">
        <v>47.08</v>
      </c>
    </row>
    <row r="60" spans="2:4" s="32" customFormat="1" ht="15.75" thickBot="1" x14ac:dyDescent="0.3">
      <c r="B60" s="79" t="s">
        <v>123</v>
      </c>
      <c r="C60" s="2"/>
    </row>
    <row r="62" spans="2:4" ht="18.75" x14ac:dyDescent="0.3">
      <c r="B62" s="122" t="s">
        <v>126</v>
      </c>
      <c r="C62" s="122"/>
    </row>
    <row r="63" spans="2:4" ht="15.75" thickBot="1" x14ac:dyDescent="0.3">
      <c r="B63" s="32"/>
      <c r="C63" s="32"/>
    </row>
    <row r="64" spans="2:4" x14ac:dyDescent="0.25">
      <c r="B64" s="8" t="s">
        <v>11</v>
      </c>
      <c r="C64" s="9"/>
    </row>
    <row r="65" spans="2:3" x14ac:dyDescent="0.25">
      <c r="B65" s="10" t="s">
        <v>12</v>
      </c>
      <c r="C65" s="11"/>
    </row>
    <row r="66" spans="2:3" x14ac:dyDescent="0.25">
      <c r="B66" s="10" t="s">
        <v>13</v>
      </c>
      <c r="C66" s="11"/>
    </row>
    <row r="67" spans="2:3" ht="15.75" thickBot="1" x14ac:dyDescent="0.3">
      <c r="B67" s="15" t="s">
        <v>14</v>
      </c>
      <c r="C67" s="16"/>
    </row>
    <row r="68" spans="2:3" x14ac:dyDescent="0.25">
      <c r="B68" s="17" t="s">
        <v>15</v>
      </c>
      <c r="C68" s="83" t="s">
        <v>16</v>
      </c>
    </row>
    <row r="69" spans="2:3" ht="30" x14ac:dyDescent="0.25">
      <c r="B69" s="13" t="s">
        <v>18</v>
      </c>
      <c r="C69" s="14"/>
    </row>
    <row r="70" spans="2:3" ht="15.75" thickBot="1" x14ac:dyDescent="0.3">
      <c r="B70" s="18" t="s">
        <v>17</v>
      </c>
      <c r="C70" s="19"/>
    </row>
    <row r="71" spans="2:3" x14ac:dyDescent="0.25">
      <c r="B71" s="84" t="s">
        <v>127</v>
      </c>
      <c r="C71" s="85" t="s">
        <v>128</v>
      </c>
    </row>
    <row r="72" spans="2:3" x14ac:dyDescent="0.25">
      <c r="B72" s="86"/>
      <c r="C72" s="12"/>
    </row>
    <row r="73" spans="2:3" ht="15.75" thickBot="1" x14ac:dyDescent="0.3">
      <c r="B73" s="87"/>
      <c r="C73" s="2"/>
    </row>
    <row r="74" spans="2:3" x14ac:dyDescent="0.25">
      <c r="B74" s="32"/>
      <c r="C74" s="32"/>
    </row>
    <row r="75" spans="2:3" ht="18.75" x14ac:dyDescent="0.3">
      <c r="B75" s="120" t="s">
        <v>129</v>
      </c>
      <c r="C75" s="120"/>
    </row>
    <row r="76" spans="2:3" ht="15.75" thickBot="1" x14ac:dyDescent="0.3">
      <c r="B76" s="32"/>
      <c r="C76" s="32"/>
    </row>
    <row r="77" spans="2:3" x14ac:dyDescent="0.25">
      <c r="B77" s="8" t="s">
        <v>11</v>
      </c>
      <c r="C77" s="9"/>
    </row>
    <row r="78" spans="2:3" x14ac:dyDescent="0.25">
      <c r="B78" s="10" t="s">
        <v>12</v>
      </c>
      <c r="C78" s="11"/>
    </row>
    <row r="79" spans="2:3" x14ac:dyDescent="0.25">
      <c r="B79" s="10" t="s">
        <v>13</v>
      </c>
      <c r="C79" s="11"/>
    </row>
    <row r="80" spans="2:3" ht="15.75" thickBot="1" x14ac:dyDescent="0.3">
      <c r="B80" s="15" t="s">
        <v>14</v>
      </c>
      <c r="C80" s="16"/>
    </row>
    <row r="81" spans="2:3" x14ac:dyDescent="0.25">
      <c r="B81" s="17" t="s">
        <v>15</v>
      </c>
      <c r="C81" s="83" t="s">
        <v>16</v>
      </c>
    </row>
    <row r="82" spans="2:3" ht="30" x14ac:dyDescent="0.25">
      <c r="B82" s="13" t="s">
        <v>18</v>
      </c>
      <c r="C82" s="14"/>
    </row>
    <row r="83" spans="2:3" ht="15.75" thickBot="1" x14ac:dyDescent="0.3">
      <c r="B83" s="18" t="s">
        <v>17</v>
      </c>
      <c r="C83" s="19"/>
    </row>
    <row r="84" spans="2:3" x14ac:dyDescent="0.25">
      <c r="B84" s="84" t="s">
        <v>127</v>
      </c>
      <c r="C84" s="85" t="s">
        <v>128</v>
      </c>
    </row>
    <row r="85" spans="2:3" x14ac:dyDescent="0.25">
      <c r="B85" s="86"/>
      <c r="C85" s="12"/>
    </row>
    <row r="86" spans="2:3" ht="15.75" thickBot="1" x14ac:dyDescent="0.3">
      <c r="B86" s="87"/>
      <c r="C86" s="2"/>
    </row>
    <row r="87" spans="2:3" x14ac:dyDescent="0.25">
      <c r="B87" s="32"/>
      <c r="C87" s="32"/>
    </row>
    <row r="88" spans="2:3" x14ac:dyDescent="0.25">
      <c r="B88" s="32"/>
      <c r="C88" s="32"/>
    </row>
    <row r="89" spans="2:3" x14ac:dyDescent="0.25">
      <c r="B89" s="32"/>
      <c r="C89" s="32"/>
    </row>
    <row r="90" spans="2:3" hidden="1" x14ac:dyDescent="0.25"/>
    <row r="91" spans="2:3" hidden="1" x14ac:dyDescent="0.25">
      <c r="B91" s="32"/>
      <c r="C91" s="32"/>
    </row>
    <row r="92" spans="2:3" x14ac:dyDescent="0.25">
      <c r="B92" s="1"/>
      <c r="C92" s="32"/>
    </row>
    <row r="93" spans="2:3" x14ac:dyDescent="0.25">
      <c r="B93" s="1" t="s">
        <v>135</v>
      </c>
      <c r="C93" s="67" t="s">
        <v>136</v>
      </c>
    </row>
    <row r="94" spans="2:3" x14ac:dyDescent="0.25">
      <c r="B94" s="1"/>
      <c r="C94" s="32"/>
    </row>
    <row r="95" spans="2:3" x14ac:dyDescent="0.25">
      <c r="B95" s="1"/>
      <c r="C95" s="32"/>
    </row>
    <row r="98" spans="2:3" ht="18.75" x14ac:dyDescent="0.3">
      <c r="B98" s="121" t="s">
        <v>60</v>
      </c>
      <c r="C98" s="121"/>
    </row>
  </sheetData>
  <mergeCells count="17">
    <mergeCell ref="B1:C1"/>
    <mergeCell ref="B3:C3"/>
    <mergeCell ref="B14:C14"/>
    <mergeCell ref="B18:C18"/>
    <mergeCell ref="B27:C27"/>
    <mergeCell ref="B23:C23"/>
    <mergeCell ref="B9:C9"/>
    <mergeCell ref="B53:C53"/>
    <mergeCell ref="B31:C31"/>
    <mergeCell ref="B57:C57"/>
    <mergeCell ref="B75:C75"/>
    <mergeCell ref="B98:C98"/>
    <mergeCell ref="B62:C62"/>
    <mergeCell ref="B35:C35"/>
    <mergeCell ref="B40:C40"/>
    <mergeCell ref="B44:C44"/>
    <mergeCell ref="B49:C49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view="pageBreakPreview" zoomScale="90" zoomScaleNormal="100" zoomScaleSheetLayoutView="90" workbookViewId="0">
      <selection activeCell="D12" sqref="D12"/>
    </sheetView>
  </sheetViews>
  <sheetFormatPr defaultRowHeight="15" x14ac:dyDescent="0.25"/>
  <cols>
    <col min="1" max="1" width="9.140625" style="20"/>
    <col min="2" max="2" width="50.42578125" customWidth="1"/>
    <col min="3" max="3" width="64" customWidth="1"/>
    <col min="4" max="4" width="17.42578125" customWidth="1"/>
    <col min="5" max="5" width="23.42578125" customWidth="1"/>
  </cols>
  <sheetData>
    <row r="1" spans="2:5" ht="51.75" customHeight="1" x14ac:dyDescent="0.35">
      <c r="B1" s="131" t="s">
        <v>27</v>
      </c>
      <c r="C1" s="131"/>
    </row>
    <row r="2" spans="2:5" ht="15.75" thickBot="1" x14ac:dyDescent="0.3"/>
    <row r="3" spans="2:5" x14ac:dyDescent="0.25">
      <c r="B3" s="23" t="s">
        <v>11</v>
      </c>
      <c r="C3" s="39" t="s">
        <v>132</v>
      </c>
    </row>
    <row r="4" spans="2:5" x14ac:dyDescent="0.25">
      <c r="B4" s="23" t="s">
        <v>12</v>
      </c>
      <c r="C4" s="41">
        <v>4101129872</v>
      </c>
    </row>
    <row r="5" spans="2:5" x14ac:dyDescent="0.25">
      <c r="B5" s="23" t="s">
        <v>13</v>
      </c>
      <c r="C5" s="41">
        <v>770401001</v>
      </c>
    </row>
    <row r="6" spans="2:5" ht="15.75" thickBot="1" x14ac:dyDescent="0.3">
      <c r="B6" s="23" t="s">
        <v>20</v>
      </c>
      <c r="C6" s="43" t="s">
        <v>133</v>
      </c>
    </row>
    <row r="7" spans="2:5" x14ac:dyDescent="0.25">
      <c r="B7" s="23" t="s">
        <v>21</v>
      </c>
      <c r="C7" s="21" t="s">
        <v>144</v>
      </c>
    </row>
    <row r="9" spans="2:5" ht="15.75" thickBot="1" x14ac:dyDescent="0.3">
      <c r="B9" s="20"/>
      <c r="C9" s="20"/>
    </row>
    <row r="10" spans="2:5" ht="16.5" thickTop="1" thickBot="1" x14ac:dyDescent="0.3">
      <c r="B10" s="24" t="s">
        <v>22</v>
      </c>
      <c r="C10" s="25" t="s">
        <v>23</v>
      </c>
      <c r="D10" s="92" t="s">
        <v>137</v>
      </c>
      <c r="E10" s="92" t="s">
        <v>139</v>
      </c>
    </row>
    <row r="11" spans="2:5" ht="16.5" thickTop="1" thickBot="1" x14ac:dyDescent="0.3">
      <c r="B11" s="31" t="s">
        <v>86</v>
      </c>
      <c r="C11" s="22"/>
      <c r="D11" s="22"/>
      <c r="E11" s="22"/>
    </row>
    <row r="12" spans="2:5" ht="31.5" thickTop="1" thickBot="1" x14ac:dyDescent="0.3">
      <c r="B12" s="31" t="s">
        <v>85</v>
      </c>
      <c r="C12" s="116">
        <f>D12+E12</f>
        <v>372.68</v>
      </c>
      <c r="D12" s="116">
        <f>D13</f>
        <v>178.47</v>
      </c>
      <c r="E12" s="116">
        <f>E13</f>
        <v>194.21</v>
      </c>
    </row>
    <row r="13" spans="2:5" ht="45.75" thickTop="1" x14ac:dyDescent="0.25">
      <c r="B13" s="26" t="s">
        <v>24</v>
      </c>
      <c r="C13" s="106">
        <f>SUM(C14:C26)</f>
        <v>372.68</v>
      </c>
      <c r="D13" s="106">
        <f t="shared" ref="D13:E13" si="0">SUM(D14:D26)</f>
        <v>178.47</v>
      </c>
      <c r="E13" s="106">
        <f t="shared" si="0"/>
        <v>194.21</v>
      </c>
    </row>
    <row r="14" spans="2:5" ht="30" x14ac:dyDescent="0.25">
      <c r="B14" s="27" t="s">
        <v>84</v>
      </c>
      <c r="C14" s="107"/>
      <c r="D14" s="107"/>
      <c r="E14" s="107"/>
    </row>
    <row r="15" spans="2:5" ht="45" x14ac:dyDescent="0.25">
      <c r="B15" s="27" t="s">
        <v>87</v>
      </c>
      <c r="C15" s="107"/>
      <c r="D15" s="107"/>
      <c r="E15" s="107"/>
    </row>
    <row r="16" spans="2:5" ht="30" x14ac:dyDescent="0.25">
      <c r="B16" s="27" t="s">
        <v>88</v>
      </c>
      <c r="C16" s="107">
        <f>SUM(D16:E16)</f>
        <v>372.68</v>
      </c>
      <c r="D16" s="107">
        <v>178.47</v>
      </c>
      <c r="E16" s="107">
        <v>194.21</v>
      </c>
    </row>
    <row r="17" spans="2:5" ht="50.25" customHeight="1" x14ac:dyDescent="0.25">
      <c r="B17" s="34" t="s">
        <v>89</v>
      </c>
      <c r="C17" s="107"/>
      <c r="D17" s="107"/>
      <c r="E17" s="107"/>
    </row>
    <row r="18" spans="2:5" ht="90" x14ac:dyDescent="0.25">
      <c r="B18" s="28" t="s">
        <v>90</v>
      </c>
      <c r="C18" s="107"/>
      <c r="D18" s="107"/>
      <c r="E18" s="107"/>
    </row>
    <row r="19" spans="2:5" ht="45" x14ac:dyDescent="0.25">
      <c r="B19" s="27" t="s">
        <v>25</v>
      </c>
      <c r="C19" s="107"/>
      <c r="D19" s="107"/>
      <c r="E19" s="107"/>
    </row>
    <row r="20" spans="2:5" s="32" customFormat="1" ht="45" x14ac:dyDescent="0.25">
      <c r="B20" s="34" t="s">
        <v>28</v>
      </c>
      <c r="C20" s="107"/>
      <c r="D20" s="107"/>
      <c r="E20" s="107"/>
    </row>
    <row r="21" spans="2:5" ht="45" x14ac:dyDescent="0.25">
      <c r="B21" s="27" t="s">
        <v>91</v>
      </c>
      <c r="C21" s="107"/>
      <c r="D21" s="107"/>
      <c r="E21" s="107"/>
    </row>
    <row r="22" spans="2:5" ht="33" customHeight="1" x14ac:dyDescent="0.25">
      <c r="B22" s="27" t="s">
        <v>92</v>
      </c>
      <c r="C22" s="107"/>
      <c r="D22" s="107"/>
      <c r="E22" s="107"/>
    </row>
    <row r="23" spans="2:5" ht="45" x14ac:dyDescent="0.25">
      <c r="B23" s="27" t="s">
        <v>93</v>
      </c>
      <c r="C23" s="107"/>
      <c r="D23" s="107"/>
      <c r="E23" s="107"/>
    </row>
    <row r="24" spans="2:5" ht="105" x14ac:dyDescent="0.25">
      <c r="B24" s="27" t="s">
        <v>94</v>
      </c>
      <c r="C24" s="107"/>
      <c r="D24" s="107"/>
      <c r="E24" s="107"/>
    </row>
    <row r="25" spans="2:5" s="32" customFormat="1" ht="135" x14ac:dyDescent="0.25">
      <c r="B25" s="69" t="s">
        <v>95</v>
      </c>
      <c r="C25" s="108"/>
      <c r="D25" s="108"/>
      <c r="E25" s="108"/>
    </row>
    <row r="26" spans="2:5" ht="120.75" thickBot="1" x14ac:dyDescent="0.3">
      <c r="B26" s="29" t="s">
        <v>96</v>
      </c>
      <c r="C26" s="109"/>
      <c r="D26" s="109"/>
      <c r="E26" s="109"/>
    </row>
    <row r="27" spans="2:5" ht="78" customHeight="1" thickTop="1" thickBot="1" x14ac:dyDescent="0.3">
      <c r="B27" s="30" t="s">
        <v>97</v>
      </c>
      <c r="C27" s="110"/>
      <c r="D27" s="110"/>
      <c r="E27" s="110"/>
    </row>
    <row r="28" spans="2:5" ht="61.5" thickTop="1" thickBot="1" x14ac:dyDescent="0.3">
      <c r="B28" s="26" t="s">
        <v>98</v>
      </c>
      <c r="C28" s="106"/>
      <c r="D28" s="106"/>
      <c r="E28" s="106"/>
    </row>
    <row r="29" spans="2:5" ht="31.5" thickTop="1" thickBot="1" x14ac:dyDescent="0.3">
      <c r="B29" s="26" t="s">
        <v>99</v>
      </c>
      <c r="C29" s="114"/>
      <c r="D29" s="114"/>
      <c r="E29" s="114"/>
    </row>
    <row r="30" spans="2:5" ht="91.5" thickTop="1" thickBot="1" x14ac:dyDescent="0.3">
      <c r="B30" s="31" t="s">
        <v>100</v>
      </c>
      <c r="C30" s="111"/>
      <c r="D30" s="111"/>
      <c r="E30" s="111"/>
    </row>
    <row r="31" spans="2:5" ht="46.5" thickTop="1" thickBot="1" x14ac:dyDescent="0.3">
      <c r="B31" s="31" t="s">
        <v>101</v>
      </c>
      <c r="C31" s="115">
        <f>D31+E31</f>
        <v>9.0552029999999988</v>
      </c>
      <c r="D31" s="115">
        <v>4.1533129999999998</v>
      </c>
      <c r="E31" s="115">
        <v>4.9018899999999999</v>
      </c>
    </row>
    <row r="32" spans="2:5" ht="61.5" thickTop="1" thickBot="1" x14ac:dyDescent="0.3">
      <c r="B32" s="31" t="s">
        <v>102</v>
      </c>
      <c r="C32" s="111"/>
      <c r="D32" s="111"/>
      <c r="E32" s="111"/>
    </row>
    <row r="33" spans="2:5" ht="46.5" thickTop="1" thickBot="1" x14ac:dyDescent="0.3">
      <c r="B33" s="31" t="s">
        <v>103</v>
      </c>
      <c r="C33" s="111"/>
      <c r="D33" s="111"/>
      <c r="E33" s="111"/>
    </row>
    <row r="34" spans="2:5" ht="61.5" thickTop="1" thickBot="1" x14ac:dyDescent="0.3">
      <c r="B34" s="30" t="s">
        <v>104</v>
      </c>
      <c r="C34" s="115">
        <f>D34+E34</f>
        <v>1.4280599999999999</v>
      </c>
      <c r="D34" s="115">
        <f>(618.87+189.255)/1000</f>
        <v>0.80812499999999998</v>
      </c>
      <c r="E34" s="115">
        <f>(535.59+84.345)/1000</f>
        <v>0.61993500000000001</v>
      </c>
    </row>
    <row r="35" spans="2:5" s="32" customFormat="1" ht="16.5" thickTop="1" thickBot="1" x14ac:dyDescent="0.3">
      <c r="B35" s="70" t="s">
        <v>105</v>
      </c>
      <c r="C35" s="112"/>
      <c r="D35" s="112"/>
      <c r="E35" s="112"/>
    </row>
    <row r="36" spans="2:5" ht="30.75" thickBot="1" x14ac:dyDescent="0.3">
      <c r="B36" s="72" t="s">
        <v>106</v>
      </c>
      <c r="C36" s="112"/>
      <c r="D36" s="112"/>
      <c r="E36" s="112"/>
    </row>
    <row r="37" spans="2:5" ht="30.75" thickBot="1" x14ac:dyDescent="0.3">
      <c r="B37" s="71" t="s">
        <v>107</v>
      </c>
      <c r="C37" s="113"/>
      <c r="D37" s="113"/>
      <c r="E37" s="113"/>
    </row>
    <row r="38" spans="2:5" s="35" customFormat="1" ht="15.75" thickTop="1" x14ac:dyDescent="0.25">
      <c r="B38" s="36"/>
      <c r="C38" s="37"/>
    </row>
    <row r="39" spans="2:5" s="35" customFormat="1" x14ac:dyDescent="0.25">
      <c r="B39" s="1"/>
      <c r="C39" s="32"/>
    </row>
    <row r="40" spans="2:5" s="35" customFormat="1" x14ac:dyDescent="0.25">
      <c r="B40" s="1" t="s">
        <v>135</v>
      </c>
      <c r="C40" s="67"/>
      <c r="D40" s="35" t="s">
        <v>136</v>
      </c>
    </row>
    <row r="41" spans="2:5" s="35" customFormat="1" x14ac:dyDescent="0.25">
      <c r="B41" s="1"/>
      <c r="C41" s="32"/>
    </row>
    <row r="42" spans="2:5" s="35" customFormat="1" x14ac:dyDescent="0.25">
      <c r="B42" s="1"/>
      <c r="C42" s="32"/>
    </row>
    <row r="43" spans="2:5" x14ac:dyDescent="0.25">
      <c r="D43">
        <f>D34*'2. О ценах (тарифах)'!C24</f>
        <v>4517.0793375000003</v>
      </c>
      <c r="E43">
        <f>E34*'2. О ценах (тарифах)'!C50</f>
        <v>3534.2742324000001</v>
      </c>
    </row>
    <row r="44" spans="2:5" ht="78.75" customHeight="1" x14ac:dyDescent="0.3">
      <c r="B44" s="132" t="s">
        <v>62</v>
      </c>
      <c r="C44" s="132"/>
      <c r="D44" s="132"/>
    </row>
    <row r="46" spans="2:5" ht="112.5" customHeight="1" x14ac:dyDescent="0.25">
      <c r="B46" s="130" t="s">
        <v>74</v>
      </c>
      <c r="C46" s="130"/>
      <c r="D46" s="130"/>
    </row>
  </sheetData>
  <mergeCells count="3">
    <mergeCell ref="B46:D46"/>
    <mergeCell ref="B1:C1"/>
    <mergeCell ref="B44:D44"/>
  </mergeCells>
  <pageMargins left="0.7" right="0.7" top="0.75" bottom="0.75" header="0.3" footer="0.3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2" max="2" width="69.5703125" bestFit="1" customWidth="1"/>
    <col min="3" max="3" width="62.85546875" customWidth="1"/>
    <col min="4" max="4" width="11.7109375" customWidth="1"/>
    <col min="5" max="5" width="17.28515625" customWidth="1"/>
  </cols>
  <sheetData>
    <row r="1" spans="2:5" ht="51" customHeight="1" x14ac:dyDescent="0.35">
      <c r="B1" s="131" t="s">
        <v>63</v>
      </c>
      <c r="C1" s="131"/>
    </row>
    <row r="2" spans="2:5" ht="15.75" thickBot="1" x14ac:dyDescent="0.3"/>
    <row r="3" spans="2:5" x14ac:dyDescent="0.25">
      <c r="B3" s="38" t="s">
        <v>11</v>
      </c>
      <c r="C3" s="39" t="s">
        <v>132</v>
      </c>
    </row>
    <row r="4" spans="2:5" x14ac:dyDescent="0.25">
      <c r="B4" s="40" t="s">
        <v>12</v>
      </c>
      <c r="C4" s="41">
        <v>4101129872</v>
      </c>
    </row>
    <row r="5" spans="2:5" x14ac:dyDescent="0.25">
      <c r="B5" s="40" t="s">
        <v>13</v>
      </c>
      <c r="C5" s="41">
        <v>770401001</v>
      </c>
    </row>
    <row r="6" spans="2:5" ht="30.75" thickBot="1" x14ac:dyDescent="0.3">
      <c r="B6" s="42" t="s">
        <v>20</v>
      </c>
      <c r="C6" s="43" t="s">
        <v>133</v>
      </c>
      <c r="D6" s="92" t="s">
        <v>137</v>
      </c>
      <c r="E6" s="92" t="s">
        <v>139</v>
      </c>
    </row>
    <row r="7" spans="2:5" x14ac:dyDescent="0.25">
      <c r="B7" s="44" t="s">
        <v>108</v>
      </c>
      <c r="C7" s="93">
        <f>SUM(D7:E7)</f>
        <v>0</v>
      </c>
      <c r="D7" s="89">
        <v>0</v>
      </c>
      <c r="E7" s="89">
        <v>0</v>
      </c>
    </row>
    <row r="8" spans="2:5" ht="45" x14ac:dyDescent="0.25">
      <c r="B8" s="45" t="s">
        <v>112</v>
      </c>
      <c r="C8" s="93">
        <f t="shared" ref="C8:C12" si="0">SUM(D8:E8)</f>
        <v>0</v>
      </c>
      <c r="D8" s="90">
        <v>0</v>
      </c>
      <c r="E8" s="90">
        <v>0</v>
      </c>
    </row>
    <row r="9" spans="2:5" s="32" customFormat="1" ht="30" x14ac:dyDescent="0.25">
      <c r="B9" s="45" t="s">
        <v>109</v>
      </c>
      <c r="C9" s="93">
        <f t="shared" si="0"/>
        <v>0</v>
      </c>
      <c r="D9" s="90" t="s">
        <v>138</v>
      </c>
      <c r="E9" s="90" t="s">
        <v>138</v>
      </c>
    </row>
    <row r="10" spans="2:5" s="32" customFormat="1" ht="30" x14ac:dyDescent="0.25">
      <c r="B10" s="45" t="s">
        <v>110</v>
      </c>
      <c r="C10" s="93">
        <f t="shared" si="0"/>
        <v>0</v>
      </c>
      <c r="D10" s="90" t="s">
        <v>138</v>
      </c>
      <c r="E10" s="90" t="s">
        <v>138</v>
      </c>
    </row>
    <row r="11" spans="2:5" ht="30.75" thickBot="1" x14ac:dyDescent="0.3">
      <c r="B11" s="45" t="s">
        <v>111</v>
      </c>
      <c r="C11" s="93">
        <f t="shared" si="0"/>
        <v>0</v>
      </c>
      <c r="D11" s="91" t="s">
        <v>138</v>
      </c>
      <c r="E11" s="91" t="s">
        <v>138</v>
      </c>
    </row>
    <row r="12" spans="2:5" ht="30.75" thickBot="1" x14ac:dyDescent="0.3">
      <c r="B12" s="46" t="s">
        <v>29</v>
      </c>
      <c r="C12" s="93">
        <f t="shared" si="0"/>
        <v>0</v>
      </c>
      <c r="D12" s="91" t="s">
        <v>138</v>
      </c>
      <c r="E12" s="91" t="s">
        <v>138</v>
      </c>
    </row>
    <row r="14" spans="2:5" s="32" customFormat="1" x14ac:dyDescent="0.25">
      <c r="B14" s="1"/>
    </row>
    <row r="15" spans="2:5" s="32" customFormat="1" x14ac:dyDescent="0.25">
      <c r="B15" s="1" t="s">
        <v>135</v>
      </c>
      <c r="C15" s="67" t="s">
        <v>136</v>
      </c>
    </row>
    <row r="16" spans="2:5" s="32" customFormat="1" x14ac:dyDescent="0.25">
      <c r="B16" s="1"/>
    </row>
    <row r="17" spans="2:4" s="32" customFormat="1" x14ac:dyDescent="0.25">
      <c r="B17" s="1"/>
    </row>
    <row r="18" spans="2:4" s="32" customFormat="1" x14ac:dyDescent="0.25"/>
    <row r="19" spans="2:4" ht="79.5" customHeight="1" x14ac:dyDescent="0.3">
      <c r="B19" s="132" t="s">
        <v>62</v>
      </c>
      <c r="C19" s="132"/>
      <c r="D19" s="132"/>
    </row>
    <row r="21" spans="2:4" ht="111" customHeight="1" x14ac:dyDescent="0.25">
      <c r="B21" s="130" t="s">
        <v>74</v>
      </c>
      <c r="C21" s="130"/>
      <c r="D21" s="130"/>
    </row>
  </sheetData>
  <mergeCells count="3">
    <mergeCell ref="B1:C1"/>
    <mergeCell ref="B19:D19"/>
    <mergeCell ref="B21:D21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1"/>
  <sheetViews>
    <sheetView tabSelected="1" view="pageBreakPreview" zoomScaleNormal="100" zoomScaleSheetLayoutView="100" workbookViewId="0">
      <selection activeCell="H22" sqref="H22"/>
    </sheetView>
  </sheetViews>
  <sheetFormatPr defaultRowHeight="15" x14ac:dyDescent="0.25"/>
  <cols>
    <col min="1" max="1" width="9.140625" style="32"/>
    <col min="2" max="2" width="35.42578125" style="32" customWidth="1"/>
    <col min="3" max="3" width="59.5703125" style="32" customWidth="1"/>
    <col min="4" max="16384" width="9.140625" style="32"/>
  </cols>
  <sheetData>
    <row r="1" spans="2:3" ht="30" customHeight="1" x14ac:dyDescent="0.35">
      <c r="B1" s="131" t="s">
        <v>64</v>
      </c>
      <c r="C1" s="131"/>
    </row>
    <row r="2" spans="2:3" ht="15.75" thickBot="1" x14ac:dyDescent="0.3"/>
    <row r="3" spans="2:3" x14ac:dyDescent="0.25">
      <c r="B3" s="38" t="s">
        <v>11</v>
      </c>
      <c r="C3" s="39" t="s">
        <v>132</v>
      </c>
    </row>
    <row r="4" spans="2:3" x14ac:dyDescent="0.25">
      <c r="B4" s="40" t="s">
        <v>12</v>
      </c>
      <c r="C4" s="41">
        <v>4101129872</v>
      </c>
    </row>
    <row r="5" spans="2:3" x14ac:dyDescent="0.25">
      <c r="B5" s="40" t="s">
        <v>13</v>
      </c>
      <c r="C5" s="41">
        <v>770401001</v>
      </c>
    </row>
    <row r="6" spans="2:3" ht="15.75" thickBot="1" x14ac:dyDescent="0.3">
      <c r="B6" s="42" t="s">
        <v>20</v>
      </c>
      <c r="C6" s="43" t="s">
        <v>133</v>
      </c>
    </row>
    <row r="7" spans="2:3" ht="30" x14ac:dyDescent="0.25">
      <c r="B7" s="56" t="s">
        <v>65</v>
      </c>
      <c r="C7" s="88" t="s">
        <v>134</v>
      </c>
    </row>
    <row r="8" spans="2:3" ht="30" x14ac:dyDescent="0.25">
      <c r="B8" s="47" t="s">
        <v>66</v>
      </c>
      <c r="C8" s="48"/>
    </row>
    <row r="9" spans="2:3" ht="17.25" customHeight="1" x14ac:dyDescent="0.25">
      <c r="B9" s="47" t="s">
        <v>67</v>
      </c>
      <c r="C9" s="48"/>
    </row>
    <row r="10" spans="2:3" ht="44.25" customHeight="1" x14ac:dyDescent="0.25">
      <c r="B10" s="52" t="s">
        <v>68</v>
      </c>
      <c r="C10" s="48"/>
    </row>
    <row r="11" spans="2:3" ht="30" x14ac:dyDescent="0.25">
      <c r="B11" s="52" t="s">
        <v>30</v>
      </c>
      <c r="C11" s="48"/>
    </row>
    <row r="12" spans="2:3" ht="30" x14ac:dyDescent="0.25">
      <c r="B12" s="52" t="s">
        <v>69</v>
      </c>
      <c r="C12" s="48"/>
    </row>
    <row r="13" spans="2:3" x14ac:dyDescent="0.25">
      <c r="B13" s="51" t="s">
        <v>34</v>
      </c>
      <c r="C13" s="48"/>
    </row>
    <row r="14" spans="2:3" x14ac:dyDescent="0.25">
      <c r="B14" s="50" t="s">
        <v>31</v>
      </c>
      <c r="C14" s="48"/>
    </row>
    <row r="15" spans="2:3" x14ac:dyDescent="0.25">
      <c r="B15" s="50" t="s">
        <v>32</v>
      </c>
      <c r="C15" s="48"/>
    </row>
    <row r="16" spans="2:3" x14ac:dyDescent="0.25">
      <c r="B16" s="51" t="s">
        <v>33</v>
      </c>
      <c r="C16" s="48"/>
    </row>
    <row r="17" spans="2:3" x14ac:dyDescent="0.25">
      <c r="B17" s="50" t="s">
        <v>31</v>
      </c>
      <c r="C17" s="48"/>
    </row>
    <row r="18" spans="2:3" x14ac:dyDescent="0.25">
      <c r="B18" s="50" t="s">
        <v>32</v>
      </c>
      <c r="C18" s="48"/>
    </row>
    <row r="19" spans="2:3" x14ac:dyDescent="0.25">
      <c r="B19" s="51" t="s">
        <v>33</v>
      </c>
      <c r="C19" s="48"/>
    </row>
    <row r="20" spans="2:3" x14ac:dyDescent="0.25">
      <c r="B20" s="50" t="s">
        <v>31</v>
      </c>
      <c r="C20" s="48"/>
    </row>
    <row r="21" spans="2:3" x14ac:dyDescent="0.25">
      <c r="B21" s="50" t="s">
        <v>32</v>
      </c>
      <c r="C21" s="48"/>
    </row>
    <row r="22" spans="2:3" ht="30" x14ac:dyDescent="0.25">
      <c r="B22" s="52" t="s">
        <v>70</v>
      </c>
      <c r="C22" s="48"/>
    </row>
    <row r="23" spans="2:3" x14ac:dyDescent="0.25">
      <c r="B23" s="53" t="s">
        <v>35</v>
      </c>
      <c r="C23" s="48"/>
    </row>
    <row r="24" spans="2:3" x14ac:dyDescent="0.25">
      <c r="B24" s="53" t="s">
        <v>36</v>
      </c>
      <c r="C24" s="48"/>
    </row>
    <row r="25" spans="2:3" x14ac:dyDescent="0.25">
      <c r="B25" s="53" t="s">
        <v>37</v>
      </c>
      <c r="C25" s="48"/>
    </row>
    <row r="26" spans="2:3" ht="30" x14ac:dyDescent="0.25">
      <c r="B26" s="52" t="s">
        <v>71</v>
      </c>
      <c r="C26" s="48"/>
    </row>
    <row r="27" spans="2:3" ht="30" x14ac:dyDescent="0.25">
      <c r="B27" s="52" t="s">
        <v>72</v>
      </c>
      <c r="C27" s="48"/>
    </row>
    <row r="28" spans="2:3" x14ac:dyDescent="0.25">
      <c r="B28" s="54" t="s">
        <v>38</v>
      </c>
      <c r="C28" s="48"/>
    </row>
    <row r="29" spans="2:3" x14ac:dyDescent="0.25">
      <c r="B29" s="53" t="s">
        <v>31</v>
      </c>
      <c r="C29" s="48"/>
    </row>
    <row r="30" spans="2:3" x14ac:dyDescent="0.25">
      <c r="B30" s="53" t="s">
        <v>32</v>
      </c>
      <c r="C30" s="48"/>
    </row>
    <row r="31" spans="2:3" x14ac:dyDescent="0.25">
      <c r="B31" s="54" t="s">
        <v>39</v>
      </c>
      <c r="C31" s="48"/>
    </row>
    <row r="32" spans="2:3" x14ac:dyDescent="0.25">
      <c r="B32" s="53" t="s">
        <v>31</v>
      </c>
      <c r="C32" s="48"/>
    </row>
    <row r="33" spans="2:4" x14ac:dyDescent="0.25">
      <c r="B33" s="53" t="s">
        <v>32</v>
      </c>
      <c r="C33" s="48"/>
    </row>
    <row r="34" spans="2:4" x14ac:dyDescent="0.25">
      <c r="B34" s="54" t="s">
        <v>40</v>
      </c>
      <c r="C34" s="48"/>
    </row>
    <row r="35" spans="2:4" x14ac:dyDescent="0.25">
      <c r="B35" s="53" t="s">
        <v>31</v>
      </c>
      <c r="C35" s="48"/>
    </row>
    <row r="36" spans="2:4" x14ac:dyDescent="0.25">
      <c r="B36" s="53" t="s">
        <v>32</v>
      </c>
      <c r="C36" s="48"/>
    </row>
    <row r="37" spans="2:4" x14ac:dyDescent="0.25">
      <c r="B37" s="54" t="s">
        <v>41</v>
      </c>
      <c r="C37" s="48"/>
    </row>
    <row r="38" spans="2:4" x14ac:dyDescent="0.25">
      <c r="B38" s="53" t="s">
        <v>31</v>
      </c>
      <c r="C38" s="48"/>
    </row>
    <row r="39" spans="2:4" x14ac:dyDescent="0.25">
      <c r="B39" s="53" t="s">
        <v>32</v>
      </c>
      <c r="C39" s="48"/>
    </row>
    <row r="40" spans="2:4" ht="30" x14ac:dyDescent="0.25">
      <c r="B40" s="55" t="s">
        <v>73</v>
      </c>
      <c r="C40" s="48"/>
    </row>
    <row r="42" spans="2:4" x14ac:dyDescent="0.25">
      <c r="B42" s="1"/>
    </row>
    <row r="43" spans="2:4" x14ac:dyDescent="0.25">
      <c r="B43" s="1" t="s">
        <v>135</v>
      </c>
      <c r="C43" s="67" t="s">
        <v>136</v>
      </c>
    </row>
    <row r="44" spans="2:4" x14ac:dyDescent="0.25">
      <c r="B44" s="1"/>
    </row>
    <row r="45" spans="2:4" x14ac:dyDescent="0.25">
      <c r="B45" s="1"/>
    </row>
    <row r="47" spans="2:4" ht="80.25" customHeight="1" x14ac:dyDescent="0.3">
      <c r="B47" s="132" t="s">
        <v>62</v>
      </c>
      <c r="C47" s="132"/>
      <c r="D47" s="132"/>
    </row>
    <row r="49" spans="2:4" ht="124.5" customHeight="1" x14ac:dyDescent="0.25">
      <c r="B49" s="130" t="s">
        <v>74</v>
      </c>
      <c r="C49" s="130"/>
      <c r="D49" s="130"/>
    </row>
    <row r="51" spans="2:4" ht="100.5" customHeight="1" x14ac:dyDescent="0.25">
      <c r="B51" s="130" t="s">
        <v>75</v>
      </c>
      <c r="C51" s="130"/>
      <c r="D51" s="130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B2" sqref="B2:C2"/>
    </sheetView>
  </sheetViews>
  <sheetFormatPr defaultRowHeight="15" x14ac:dyDescent="0.25"/>
  <cols>
    <col min="2" max="2" width="60.7109375" customWidth="1"/>
    <col min="3" max="3" width="45.7109375" customWidth="1"/>
  </cols>
  <sheetData>
    <row r="2" spans="1:5" ht="124.5" customHeight="1" x14ac:dyDescent="0.35">
      <c r="B2" s="131" t="s">
        <v>42</v>
      </c>
      <c r="C2" s="131"/>
    </row>
    <row r="3" spans="1:5" ht="15.75" thickBot="1" x14ac:dyDescent="0.3"/>
    <row r="4" spans="1:5" x14ac:dyDescent="0.25">
      <c r="B4" s="38" t="s">
        <v>11</v>
      </c>
      <c r="C4" s="39"/>
    </row>
    <row r="5" spans="1:5" x14ac:dyDescent="0.25">
      <c r="B5" s="40" t="s">
        <v>12</v>
      </c>
      <c r="C5" s="41"/>
    </row>
    <row r="6" spans="1:5" x14ac:dyDescent="0.25">
      <c r="B6" s="40" t="s">
        <v>13</v>
      </c>
      <c r="C6" s="41"/>
    </row>
    <row r="7" spans="1:5" ht="15.75" thickBot="1" x14ac:dyDescent="0.3">
      <c r="B7" s="42" t="s">
        <v>20</v>
      </c>
      <c r="C7" s="43"/>
    </row>
    <row r="8" spans="1:5" ht="34.5" customHeight="1" x14ac:dyDescent="0.25">
      <c r="B8" s="73" t="s">
        <v>113</v>
      </c>
      <c r="C8" s="57"/>
    </row>
    <row r="9" spans="1:5" ht="47.25" x14ac:dyDescent="0.25">
      <c r="B9" s="73" t="s">
        <v>114</v>
      </c>
      <c r="C9" s="48"/>
    </row>
    <row r="10" spans="1:5" ht="63" x14ac:dyDescent="0.25">
      <c r="B10" s="73" t="s">
        <v>115</v>
      </c>
      <c r="C10" s="48"/>
    </row>
    <row r="11" spans="1:5" ht="31.5" x14ac:dyDescent="0.25">
      <c r="B11" s="73" t="s">
        <v>116</v>
      </c>
      <c r="C11" s="48"/>
    </row>
    <row r="12" spans="1:5" s="32" customFormat="1" ht="18" customHeight="1" x14ac:dyDescent="0.25">
      <c r="A12" s="35"/>
      <c r="B12" s="68"/>
      <c r="C12" s="37"/>
      <c r="D12" s="35"/>
      <c r="E12" s="35"/>
    </row>
    <row r="13" spans="1:5" s="32" customFormat="1" ht="18" customHeight="1" x14ac:dyDescent="0.25">
      <c r="A13" s="35"/>
      <c r="B13" s="1" t="s">
        <v>78</v>
      </c>
      <c r="D13" s="35"/>
      <c r="E13" s="35"/>
    </row>
    <row r="14" spans="1:5" s="32" customFormat="1" ht="18" customHeight="1" x14ac:dyDescent="0.25">
      <c r="A14" s="35"/>
      <c r="B14" s="1" t="s">
        <v>79</v>
      </c>
      <c r="C14" s="67" t="s">
        <v>81</v>
      </c>
      <c r="D14" s="35"/>
      <c r="E14" s="35"/>
    </row>
    <row r="15" spans="1:5" s="32" customFormat="1" ht="18" customHeight="1" x14ac:dyDescent="0.25">
      <c r="A15" s="35"/>
      <c r="B15" s="1" t="s">
        <v>26</v>
      </c>
      <c r="D15" s="35"/>
      <c r="E15" s="35"/>
    </row>
    <row r="16" spans="1:5" s="32" customFormat="1" ht="18" customHeight="1" x14ac:dyDescent="0.25">
      <c r="A16" s="35"/>
      <c r="B16" s="1" t="s">
        <v>80</v>
      </c>
      <c r="D16" s="35"/>
      <c r="E16" s="35"/>
    </row>
    <row r="17" spans="1:5" s="32" customFormat="1" ht="18" customHeight="1" x14ac:dyDescent="0.25">
      <c r="A17" s="35"/>
      <c r="B17" s="68"/>
      <c r="C17" s="37"/>
      <c r="D17" s="35"/>
      <c r="E17" s="35"/>
    </row>
    <row r="19" spans="1:5" ht="81.75" customHeight="1" x14ac:dyDescent="0.3">
      <c r="B19" s="121" t="s">
        <v>117</v>
      </c>
      <c r="C19" s="121"/>
    </row>
    <row r="21" spans="1:5" ht="52.5" customHeight="1" x14ac:dyDescent="0.3">
      <c r="B21" s="132" t="s">
        <v>76</v>
      </c>
      <c r="C21" s="132"/>
    </row>
  </sheetData>
  <mergeCells count="3">
    <mergeCell ref="B2:C2"/>
    <mergeCell ref="B19:C19"/>
    <mergeCell ref="B21:C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workbookViewId="0">
      <selection activeCell="B2" sqref="B2:C2"/>
    </sheetView>
  </sheetViews>
  <sheetFormatPr defaultRowHeight="15" x14ac:dyDescent="0.25"/>
  <cols>
    <col min="2" max="2" width="107.28515625" customWidth="1"/>
  </cols>
  <sheetData>
    <row r="2" spans="2:3" ht="60" x14ac:dyDescent="0.25">
      <c r="B2" s="58" t="s">
        <v>118</v>
      </c>
    </row>
    <row r="7" spans="2:3" ht="54" customHeight="1" x14ac:dyDescent="0.3">
      <c r="B7" s="121" t="s">
        <v>60</v>
      </c>
      <c r="C7" s="121"/>
    </row>
    <row r="9" spans="2:3" x14ac:dyDescent="0.25">
      <c r="B9" s="1" t="s">
        <v>78</v>
      </c>
      <c r="C9" s="32"/>
    </row>
    <row r="10" spans="2:3" x14ac:dyDescent="0.25">
      <c r="B10" s="1" t="s">
        <v>79</v>
      </c>
      <c r="C10" s="67" t="s">
        <v>81</v>
      </c>
    </row>
    <row r="11" spans="2:3" x14ac:dyDescent="0.25">
      <c r="B11" s="1" t="s">
        <v>26</v>
      </c>
      <c r="C11" s="32"/>
    </row>
    <row r="12" spans="2:3" x14ac:dyDescent="0.25">
      <c r="B12" s="1" t="s">
        <v>80</v>
      </c>
      <c r="C12" s="32"/>
    </row>
  </sheetData>
  <mergeCells count="1">
    <mergeCell ref="B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zoomScale="77" zoomScaleNormal="77" workbookViewId="0">
      <selection activeCell="B2" sqref="B2:C2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33" t="s">
        <v>61</v>
      </c>
      <c r="C2" s="133"/>
    </row>
    <row r="3" spans="2:3" s="32" customFormat="1" x14ac:dyDescent="0.25">
      <c r="B3" s="38" t="s">
        <v>11</v>
      </c>
      <c r="C3" s="39"/>
    </row>
    <row r="4" spans="2:3" s="32" customFormat="1" x14ac:dyDescent="0.25">
      <c r="B4" s="40" t="s">
        <v>12</v>
      </c>
      <c r="C4" s="41"/>
    </row>
    <row r="5" spans="2:3" s="32" customFormat="1" x14ac:dyDescent="0.25">
      <c r="B5" s="40" t="s">
        <v>13</v>
      </c>
      <c r="C5" s="41"/>
    </row>
    <row r="6" spans="2:3" s="32" customFormat="1" ht="15.75" thickBot="1" x14ac:dyDescent="0.3">
      <c r="B6" s="42" t="s">
        <v>20</v>
      </c>
      <c r="C6" s="43"/>
    </row>
    <row r="7" spans="2:3" ht="40.5" customHeight="1" x14ac:dyDescent="0.25">
      <c r="B7" s="60" t="s">
        <v>45</v>
      </c>
      <c r="C7" s="48"/>
    </row>
    <row r="8" spans="2:3" ht="57" customHeight="1" x14ac:dyDescent="0.25">
      <c r="B8" s="60" t="s">
        <v>43</v>
      </c>
      <c r="C8" s="48"/>
    </row>
    <row r="9" spans="2:3" ht="94.5" customHeight="1" x14ac:dyDescent="0.25">
      <c r="B9" s="60" t="s">
        <v>44</v>
      </c>
      <c r="C9" s="48"/>
    </row>
    <row r="10" spans="2:3" ht="56.25" x14ac:dyDescent="0.25">
      <c r="B10" s="60" t="s">
        <v>82</v>
      </c>
      <c r="C10" s="48"/>
    </row>
    <row r="12" spans="2:3" s="32" customFormat="1" x14ac:dyDescent="0.25">
      <c r="B12" s="1" t="s">
        <v>78</v>
      </c>
    </row>
    <row r="13" spans="2:3" s="32" customFormat="1" x14ac:dyDescent="0.25">
      <c r="B13" s="1" t="s">
        <v>79</v>
      </c>
      <c r="C13" s="67" t="s">
        <v>81</v>
      </c>
    </row>
    <row r="14" spans="2:3" s="32" customFormat="1" x14ac:dyDescent="0.25">
      <c r="B14" s="1" t="s">
        <v>26</v>
      </c>
    </row>
    <row r="15" spans="2:3" s="32" customFormat="1" x14ac:dyDescent="0.25">
      <c r="B15" s="1" t="s">
        <v>80</v>
      </c>
    </row>
    <row r="16" spans="2:3" s="32" customFormat="1" x14ac:dyDescent="0.25"/>
    <row r="17" spans="2:3" ht="61.5" customHeight="1" x14ac:dyDescent="0.3">
      <c r="B17" s="121" t="s">
        <v>60</v>
      </c>
      <c r="C17" s="121"/>
    </row>
  </sheetData>
  <mergeCells count="2">
    <mergeCell ref="B2:C2"/>
    <mergeCell ref="B17:C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B2" sqref="B2:C2"/>
    </sheetView>
  </sheetViews>
  <sheetFormatPr defaultRowHeight="15" x14ac:dyDescent="0.25"/>
  <cols>
    <col min="2" max="2" width="45.28515625" customWidth="1"/>
    <col min="3" max="3" width="54.85546875" customWidth="1"/>
  </cols>
  <sheetData>
    <row r="2" spans="2:3" ht="74.25" customHeight="1" x14ac:dyDescent="0.35">
      <c r="B2" s="131" t="s">
        <v>46</v>
      </c>
      <c r="C2" s="131"/>
    </row>
    <row r="4" spans="2:3" x14ac:dyDescent="0.25">
      <c r="B4" s="33" t="s">
        <v>11</v>
      </c>
      <c r="C4" s="21"/>
    </row>
    <row r="5" spans="2:3" x14ac:dyDescent="0.25">
      <c r="B5" s="33" t="s">
        <v>12</v>
      </c>
      <c r="C5" s="21"/>
    </row>
    <row r="6" spans="2:3" x14ac:dyDescent="0.25">
      <c r="B6" s="33" t="s">
        <v>13</v>
      </c>
      <c r="C6" s="21"/>
    </row>
    <row r="7" spans="2:3" x14ac:dyDescent="0.25">
      <c r="B7" s="33" t="s">
        <v>20</v>
      </c>
      <c r="C7" s="21"/>
    </row>
    <row r="8" spans="2:3" x14ac:dyDescent="0.25">
      <c r="B8" s="33" t="s">
        <v>21</v>
      </c>
      <c r="C8" s="21"/>
    </row>
    <row r="10" spans="2:3" ht="30.75" customHeight="1" x14ac:dyDescent="0.25">
      <c r="B10" s="59" t="s">
        <v>47</v>
      </c>
      <c r="C10" s="48"/>
    </row>
    <row r="11" spans="2:3" ht="30" x14ac:dyDescent="0.25">
      <c r="B11" s="49" t="s">
        <v>48</v>
      </c>
      <c r="C11" s="48"/>
    </row>
    <row r="12" spans="2:3" ht="30" x14ac:dyDescent="0.25">
      <c r="B12" s="49" t="s">
        <v>49</v>
      </c>
      <c r="C12" s="48"/>
    </row>
    <row r="14" spans="2:3" s="32" customFormat="1" x14ac:dyDescent="0.25">
      <c r="B14" s="1" t="s">
        <v>78</v>
      </c>
    </row>
    <row r="15" spans="2:3" s="32" customFormat="1" x14ac:dyDescent="0.25">
      <c r="B15" s="1" t="s">
        <v>79</v>
      </c>
      <c r="C15" s="67" t="s">
        <v>81</v>
      </c>
    </row>
    <row r="16" spans="2:3" s="32" customFormat="1" x14ac:dyDescent="0.25">
      <c r="B16" s="1" t="s">
        <v>26</v>
      </c>
    </row>
    <row r="17" spans="2:3" s="32" customFormat="1" x14ac:dyDescent="0.25">
      <c r="B17" s="1" t="s">
        <v>80</v>
      </c>
    </row>
    <row r="18" spans="2:3" s="32" customFormat="1" x14ac:dyDescent="0.25"/>
    <row r="19" spans="2:3" ht="95.25" customHeight="1" x14ac:dyDescent="0.3">
      <c r="B19" s="132" t="s">
        <v>77</v>
      </c>
      <c r="C19" s="132"/>
    </row>
  </sheetData>
  <mergeCells count="2">
    <mergeCell ref="B2:C2"/>
    <mergeCell ref="B19:C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topLeftCell="A16" workbookViewId="0">
      <selection activeCell="B2" sqref="B2:C2"/>
    </sheetView>
  </sheetViews>
  <sheetFormatPr defaultRowHeight="15" x14ac:dyDescent="0.25"/>
  <cols>
    <col min="2" max="2" width="55.85546875" customWidth="1"/>
    <col min="3" max="3" width="54.85546875" customWidth="1"/>
  </cols>
  <sheetData>
    <row r="2" spans="2:3" ht="74.25" customHeight="1" x14ac:dyDescent="0.35">
      <c r="B2" s="131" t="s">
        <v>50</v>
      </c>
      <c r="C2" s="131"/>
    </row>
    <row r="4" spans="2:3" x14ac:dyDescent="0.25">
      <c r="B4" s="33" t="s">
        <v>11</v>
      </c>
      <c r="C4" s="21"/>
    </row>
    <row r="5" spans="2:3" x14ac:dyDescent="0.25">
      <c r="B5" s="33" t="s">
        <v>12</v>
      </c>
      <c r="C5" s="21"/>
    </row>
    <row r="6" spans="2:3" x14ac:dyDescent="0.25">
      <c r="B6" s="33" t="s">
        <v>13</v>
      </c>
      <c r="C6" s="21"/>
    </row>
    <row r="7" spans="2:3" x14ac:dyDescent="0.25">
      <c r="B7" s="33" t="s">
        <v>20</v>
      </c>
      <c r="C7" s="21"/>
    </row>
    <row r="8" spans="2:3" x14ac:dyDescent="0.25">
      <c r="B8" s="33" t="s">
        <v>21</v>
      </c>
      <c r="C8" s="21"/>
    </row>
    <row r="10" spans="2:3" ht="18.75" x14ac:dyDescent="0.3">
      <c r="B10" s="61" t="s">
        <v>51</v>
      </c>
      <c r="C10" s="62" t="s">
        <v>52</v>
      </c>
    </row>
    <row r="11" spans="2:3" ht="18.75" x14ac:dyDescent="0.3">
      <c r="B11" s="63" t="s">
        <v>53</v>
      </c>
      <c r="C11" s="64"/>
    </row>
    <row r="12" spans="2:3" ht="18.75" x14ac:dyDescent="0.3">
      <c r="B12" s="63" t="s">
        <v>54</v>
      </c>
      <c r="C12" s="64"/>
    </row>
    <row r="13" spans="2:3" ht="18.75" x14ac:dyDescent="0.3">
      <c r="B13" s="63" t="s">
        <v>55</v>
      </c>
      <c r="C13" s="64"/>
    </row>
    <row r="14" spans="2:3" ht="56.25" x14ac:dyDescent="0.3">
      <c r="B14" s="65" t="s">
        <v>56</v>
      </c>
      <c r="C14" s="64"/>
    </row>
    <row r="15" spans="2:3" ht="56.25" x14ac:dyDescent="0.3">
      <c r="B15" s="65" t="s">
        <v>57</v>
      </c>
      <c r="C15" s="64"/>
    </row>
    <row r="16" spans="2:3" ht="18.75" x14ac:dyDescent="0.3">
      <c r="B16" s="65" t="s">
        <v>119</v>
      </c>
      <c r="C16" s="64"/>
    </row>
    <row r="17" spans="2:3" s="32" customFormat="1" ht="171.75" customHeight="1" x14ac:dyDescent="0.3">
      <c r="B17" s="60" t="s">
        <v>120</v>
      </c>
      <c r="C17" s="64"/>
    </row>
    <row r="18" spans="2:3" ht="112.5" x14ac:dyDescent="0.3">
      <c r="B18" s="65" t="s">
        <v>58</v>
      </c>
      <c r="C18" s="64"/>
    </row>
    <row r="20" spans="2:3" s="32" customFormat="1" x14ac:dyDescent="0.25">
      <c r="B20" s="1" t="s">
        <v>78</v>
      </c>
    </row>
    <row r="21" spans="2:3" s="32" customFormat="1" x14ac:dyDescent="0.25">
      <c r="B21" s="1" t="s">
        <v>79</v>
      </c>
      <c r="C21" s="67" t="s">
        <v>81</v>
      </c>
    </row>
    <row r="22" spans="2:3" s="32" customFormat="1" x14ac:dyDescent="0.25">
      <c r="B22" s="1" t="s">
        <v>26</v>
      </c>
    </row>
    <row r="23" spans="2:3" s="32" customFormat="1" x14ac:dyDescent="0.25">
      <c r="B23" s="1" t="s">
        <v>80</v>
      </c>
    </row>
    <row r="24" spans="2:3" s="32" customFormat="1" x14ac:dyDescent="0.25"/>
    <row r="25" spans="2:3" ht="78.75" customHeight="1" x14ac:dyDescent="0.3">
      <c r="B25" s="132" t="s">
        <v>77</v>
      </c>
      <c r="C25" s="132"/>
    </row>
  </sheetData>
  <mergeCells count="2">
    <mergeCell ref="B2:C2"/>
    <mergeCell ref="B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Усл.поставки тов.</vt:lpstr>
      <vt:lpstr>8. О вып. тех-х, св. с подкл. Ц</vt:lpstr>
      <vt:lpstr>9. Способы приобрет</vt:lpstr>
      <vt:lpstr>10. Предложение </vt:lpstr>
      <vt:lpstr>'2. О ценах (тарифах)'!Область_печати</vt:lpstr>
      <vt:lpstr>'3. ФХД'!Область_печати</vt:lpstr>
      <vt:lpstr>'4. Осн. потреб хар-ки'!Область_печати</vt:lpstr>
      <vt:lpstr>'5. Инвест.программы'!Область_печати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Федорова Наталья Игоревна</cp:lastModifiedBy>
  <cp:lastPrinted>2018-04-25T22:33:22Z</cp:lastPrinted>
  <dcterms:created xsi:type="dcterms:W3CDTF">2014-02-10T02:22:38Z</dcterms:created>
  <dcterms:modified xsi:type="dcterms:W3CDTF">2018-04-25T22:33:28Z</dcterms:modified>
</cp:coreProperties>
</file>